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 activeTab="2"/>
  </bookViews>
  <sheets>
    <sheet name="2025" sheetId="3" r:id="rId1"/>
    <sheet name="2026" sheetId="6" r:id="rId2"/>
    <sheet name="2027" sheetId="7" r:id="rId3"/>
  </sheets>
  <calcPr calcId="124519"/>
</workbook>
</file>

<file path=xl/calcChain.xml><?xml version="1.0" encoding="utf-8"?>
<calcChain xmlns="http://schemas.openxmlformats.org/spreadsheetml/2006/main">
  <c r="P9" i="7"/>
  <c r="P8"/>
  <c r="P9" i="3" l="1"/>
  <c r="P8"/>
  <c r="L8"/>
  <c r="P7"/>
  <c r="N11" i="7"/>
  <c r="G11"/>
  <c r="E11"/>
  <c r="D11"/>
  <c r="C11"/>
  <c r="M9"/>
  <c r="M8"/>
  <c r="L8"/>
  <c r="M7"/>
  <c r="I7"/>
  <c r="N11" i="6"/>
  <c r="G11"/>
  <c r="E11"/>
  <c r="D11"/>
  <c r="C11"/>
  <c r="M9"/>
  <c r="L9"/>
  <c r="M8"/>
  <c r="L8"/>
  <c r="M7"/>
  <c r="I7"/>
  <c r="L7" s="1"/>
  <c r="O8" i="7" l="1"/>
  <c r="Q8" s="1"/>
  <c r="R8" s="1"/>
  <c r="O9" i="6"/>
  <c r="P9" s="1"/>
  <c r="Q9" s="1"/>
  <c r="R9" s="1"/>
  <c r="M11" i="7"/>
  <c r="L9"/>
  <c r="O9" s="1"/>
  <c r="Q9" s="1"/>
  <c r="R9" s="1"/>
  <c r="K11"/>
  <c r="L7"/>
  <c r="O7" s="1"/>
  <c r="P7" s="1"/>
  <c r="O8" i="6"/>
  <c r="M11"/>
  <c r="K11"/>
  <c r="I11" i="7"/>
  <c r="O7" i="6"/>
  <c r="P7" s="1"/>
  <c r="L11"/>
  <c r="I11"/>
  <c r="M9" i="3"/>
  <c r="L9"/>
  <c r="O9" l="1"/>
  <c r="P8" i="6"/>
  <c r="Q8" s="1"/>
  <c r="R8" s="1"/>
  <c r="L11" i="7"/>
  <c r="Q9" i="3"/>
  <c r="R9" s="1"/>
  <c r="O11" i="7"/>
  <c r="O11" i="6"/>
  <c r="I7" i="3"/>
  <c r="M7"/>
  <c r="M8"/>
  <c r="G11"/>
  <c r="E11"/>
  <c r="D11"/>
  <c r="C11"/>
  <c r="Q7" i="7" l="1"/>
  <c r="Q11" s="1"/>
  <c r="P11"/>
  <c r="Q7" i="6"/>
  <c r="Q11" s="1"/>
  <c r="P11"/>
  <c r="L7" i="3"/>
  <c r="O7" s="1"/>
  <c r="I11"/>
  <c r="K11"/>
  <c r="O8"/>
  <c r="N11"/>
  <c r="M11"/>
  <c r="R7" i="7" l="1"/>
  <c r="R11" s="1"/>
  <c r="R7" i="6"/>
  <c r="L11" i="3"/>
  <c r="O11"/>
  <c r="Q7"/>
  <c r="R7" s="1"/>
  <c r="P11"/>
  <c r="Q8"/>
  <c r="U11" i="7" l="1"/>
  <c r="U11" i="6"/>
  <c r="R11"/>
  <c r="Q11" i="3"/>
  <c r="R8"/>
  <c r="U11" s="1"/>
  <c r="R11" l="1"/>
</calcChain>
</file>

<file path=xl/sharedStrings.xml><?xml version="1.0" encoding="utf-8"?>
<sst xmlns="http://schemas.openxmlformats.org/spreadsheetml/2006/main" count="114" uniqueCount="46">
  <si>
    <t>Наименование  должностей</t>
  </si>
  <si>
    <t>Кол-во  ед.</t>
  </si>
  <si>
    <t>Надбавка за квалификацию</t>
  </si>
  <si>
    <t>Надбавка за особые условия</t>
  </si>
  <si>
    <t>Надбавка за выслугу лет</t>
  </si>
  <si>
    <t>ежемесячное денежное поощрение</t>
  </si>
  <si>
    <t>%</t>
  </si>
  <si>
    <t>сумма</t>
  </si>
  <si>
    <t>ВСЕГО</t>
  </si>
  <si>
    <t>кол-во долж.окл.</t>
  </si>
  <si>
    <t>рубли</t>
  </si>
  <si>
    <t>выборная должность</t>
  </si>
  <si>
    <t>категории должностей</t>
  </si>
  <si>
    <t>Итого месячный ФОТ</t>
  </si>
  <si>
    <t>единовременные выплаты к отпуску</t>
  </si>
  <si>
    <t>Итого годовой ФОТ</t>
  </si>
  <si>
    <t>Начисления на ФОТ</t>
  </si>
  <si>
    <t>ИТОГО ФОТ с начислениями</t>
  </si>
  <si>
    <t>отклонения от норматива с учетом индексации "-" превышение</t>
  </si>
  <si>
    <t>премии за выполнение особо важных заданий  (2 оклада (оклада денежного содержания))</t>
  </si>
  <si>
    <t>Расчет фонда оплаты труда (с начислениями)
 с выделением расходов на оплату труда выборных должностных лиц местного самоуправления, 
осуществляющих свои полномочия на постоянной основе, муниципальных служащих</t>
  </si>
  <si>
    <t>Должностной оклад (утвердж.штатн.расписанием)</t>
  </si>
  <si>
    <t>Павловского муниципального района</t>
  </si>
  <si>
    <t>Глава сельского поселения</t>
  </si>
  <si>
    <t xml:space="preserve">младшая должность </t>
  </si>
  <si>
    <t>Ведущий специалист</t>
  </si>
  <si>
    <t>Служащие</t>
  </si>
  <si>
    <t xml:space="preserve">Глава Ерышевского сельского поселения </t>
  </si>
  <si>
    <t>Т.П. Быкова</t>
  </si>
  <si>
    <t>Инпектор</t>
  </si>
  <si>
    <t>Ерышевское сельское поселение Павловского муниципального района Воронежской области
на 2025 год</t>
  </si>
  <si>
    <t xml:space="preserve"> Воронежской области</t>
  </si>
  <si>
    <t xml:space="preserve">Павловского муниципального района </t>
  </si>
  <si>
    <t xml:space="preserve">                   Глава Ерышевского сельского поселения </t>
  </si>
  <si>
    <t xml:space="preserve">                  Воронежской области</t>
  </si>
  <si>
    <t>Ерышевское сельское поселение Павловского муниципального района Воронежской области
на 2027 год</t>
  </si>
  <si>
    <t>Итого годовой ФОТ (с учетом повышения на 4,5% с 01.10.2025)</t>
  </si>
  <si>
    <t>Предварительный норматив на 2025 г.</t>
  </si>
  <si>
    <t>Предварительный норматив на 2025 г. (с учетом индексации</t>
  </si>
  <si>
    <t>Ерышевское сельское поселение Павловского муниципального района Воронежской области
на 2026 год</t>
  </si>
  <si>
    <t>Итого годовой ФОТ (с учетом повышения на 4% с 01.10.2026)</t>
  </si>
  <si>
    <t>Предварительный норматив на 2026 г.</t>
  </si>
  <si>
    <t>Предварительный норматив на 2026 г. (с учетом индексации</t>
  </si>
  <si>
    <t>Итого годовой ФОТ (с учетом повышения на 4% с 01.10.2027)</t>
  </si>
  <si>
    <t>Предварительный норматив на 2027 г.</t>
  </si>
  <si>
    <t>Предварительный норматив на 2027 г. (с учетом индексации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</si>
</sst>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3" fontId="2" fillId="0" borderId="0" xfId="0" applyNumberFormat="1" applyFont="1" applyFill="1" applyAlignment="1">
      <alignment horizontal="center" vertical="justify" wrapText="1"/>
    </xf>
    <xf numFmtId="3" fontId="1" fillId="0" borderId="0" xfId="0" applyNumberFormat="1" applyFont="1" applyFill="1" applyAlignment="1">
      <alignment wrapText="1"/>
    </xf>
    <xf numFmtId="3" fontId="1" fillId="0" borderId="0" xfId="0" applyNumberFormat="1" applyFont="1" applyFill="1" applyAlignment="1">
      <alignment horizontal="center" wrapText="1"/>
    </xf>
    <xf numFmtId="0" fontId="3" fillId="0" borderId="0" xfId="0" applyFont="1"/>
    <xf numFmtId="3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/>
    <xf numFmtId="3" fontId="5" fillId="0" borderId="1" xfId="0" applyNumberFormat="1" applyFont="1" applyBorder="1" applyAlignment="1">
      <alignment horizontal="center"/>
    </xf>
    <xf numFmtId="0" fontId="4" fillId="0" borderId="0" xfId="0" applyFont="1" applyBorder="1"/>
    <xf numFmtId="0" fontId="4" fillId="0" borderId="0" xfId="0" applyFont="1"/>
    <xf numFmtId="3" fontId="3" fillId="0" borderId="1" xfId="0" applyNumberFormat="1" applyFont="1" applyFill="1" applyBorder="1" applyAlignment="1">
      <alignment horizontal="center" vertical="justify" textRotation="90" wrapText="1"/>
    </xf>
    <xf numFmtId="3" fontId="3" fillId="0" borderId="1" xfId="0" applyNumberFormat="1" applyFont="1" applyFill="1" applyBorder="1" applyAlignment="1">
      <alignment horizontal="center" vertical="justify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left" vertical="justify" textRotation="90" wrapText="1"/>
    </xf>
    <xf numFmtId="164" fontId="2" fillId="0" borderId="0" xfId="0" applyNumberFormat="1" applyFont="1" applyFill="1" applyAlignment="1">
      <alignment horizontal="center" vertical="justify" wrapText="1"/>
    </xf>
    <xf numFmtId="164" fontId="3" fillId="0" borderId="1" xfId="0" applyNumberFormat="1" applyFont="1" applyFill="1" applyBorder="1" applyAlignment="1">
      <alignment horizontal="center" vertical="justify" wrapText="1"/>
    </xf>
    <xf numFmtId="164" fontId="5" fillId="0" borderId="1" xfId="0" applyNumberFormat="1" applyFont="1" applyBorder="1" applyAlignment="1">
      <alignment horizontal="center"/>
    </xf>
    <xf numFmtId="164" fontId="4" fillId="0" borderId="0" xfId="0" applyNumberFormat="1" applyFont="1" applyBorder="1"/>
    <xf numFmtId="164" fontId="4" fillId="0" borderId="0" xfId="0" applyNumberFormat="1" applyFont="1"/>
    <xf numFmtId="2" fontId="1" fillId="0" borderId="0" xfId="0" applyNumberFormat="1" applyFont="1" applyFill="1" applyAlignment="1">
      <alignment horizontal="center" wrapText="1"/>
    </xf>
    <xf numFmtId="2" fontId="3" fillId="0" borderId="1" xfId="0" applyNumberFormat="1" applyFont="1" applyFill="1" applyBorder="1" applyAlignment="1">
      <alignment horizontal="left" vertical="justify" textRotation="90" wrapText="1"/>
    </xf>
    <xf numFmtId="2" fontId="3" fillId="0" borderId="1" xfId="0" applyNumberFormat="1" applyFont="1" applyFill="1" applyBorder="1" applyAlignment="1">
      <alignment horizontal="center" vertical="justify" wrapText="1"/>
    </xf>
    <xf numFmtId="2" fontId="5" fillId="0" borderId="1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165" fontId="5" fillId="0" borderId="1" xfId="0" applyNumberFormat="1" applyFont="1" applyFill="1" applyBorder="1" applyAlignment="1">
      <alignment horizontal="center"/>
    </xf>
    <xf numFmtId="3" fontId="8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left" vertical="justify" textRotation="90" wrapText="1"/>
    </xf>
    <xf numFmtId="3" fontId="3" fillId="0" borderId="1" xfId="0" applyNumberFormat="1" applyFont="1" applyFill="1" applyBorder="1" applyAlignment="1">
      <alignment horizontal="center" vertical="justify" textRotation="90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3" fontId="6" fillId="0" borderId="0" xfId="0" applyNumberFormat="1" applyFont="1" applyFill="1" applyBorder="1" applyAlignment="1">
      <alignment horizontal="center" vertical="justify" wrapText="1"/>
    </xf>
    <xf numFmtId="3" fontId="7" fillId="0" borderId="0" xfId="0" applyNumberFormat="1" applyFont="1" applyFill="1" applyAlignment="1">
      <alignment horizont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justify" textRotation="90" wrapText="1"/>
    </xf>
    <xf numFmtId="3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justify" textRotation="90" wrapText="1"/>
    </xf>
    <xf numFmtId="3" fontId="3" fillId="0" borderId="1" xfId="0" applyNumberFormat="1" applyFont="1" applyFill="1" applyBorder="1" applyAlignment="1">
      <alignment horizontal="left" vertical="justify" textRotation="90" wrapText="1"/>
    </xf>
    <xf numFmtId="3" fontId="3" fillId="0" borderId="1" xfId="0" applyNumberFormat="1" applyFont="1" applyFill="1" applyBorder="1" applyAlignment="1">
      <alignment horizontal="left" vertical="justify" wrapText="1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5"/>
  <sheetViews>
    <sheetView zoomScale="75" zoomScaleNormal="75" workbookViewId="0">
      <selection activeCell="P7" sqref="P7"/>
    </sheetView>
  </sheetViews>
  <sheetFormatPr defaultColWidth="9.140625" defaultRowHeight="15"/>
  <cols>
    <col min="1" max="1" width="13.28515625" style="9" customWidth="1"/>
    <col min="2" max="2" width="16.42578125" style="9" customWidth="1"/>
    <col min="3" max="3" width="6.140625" style="20" customWidth="1"/>
    <col min="4" max="4" width="8.5703125" style="9" customWidth="1"/>
    <col min="5" max="5" width="7.140625" style="9" customWidth="1"/>
    <col min="6" max="6" width="5.140625" style="9" customWidth="1"/>
    <col min="7" max="7" width="8.7109375" style="9" customWidth="1"/>
    <col min="8" max="8" width="4" style="9" bestFit="1" customWidth="1"/>
    <col min="9" max="9" width="7.42578125" style="9" customWidth="1"/>
    <col min="10" max="10" width="6.28515625" style="26" customWidth="1"/>
    <col min="11" max="11" width="8.42578125" style="9" customWidth="1"/>
    <col min="12" max="12" width="9.140625" style="9" customWidth="1"/>
    <col min="13" max="13" width="8.140625" style="9" customWidth="1"/>
    <col min="14" max="14" width="9.42578125" style="9" customWidth="1"/>
    <col min="15" max="15" width="11.7109375" style="9" customWidth="1"/>
    <col min="16" max="16" width="10.85546875" style="9" customWidth="1"/>
    <col min="17" max="17" width="9.140625" style="9" customWidth="1"/>
    <col min="18" max="18" width="10.85546875" style="9" customWidth="1"/>
    <col min="19" max="19" width="9" style="9" customWidth="1"/>
    <col min="20" max="20" width="13.7109375" style="9" customWidth="1"/>
    <col min="21" max="21" width="14.28515625" style="9" customWidth="1"/>
    <col min="22" max="24" width="9.140625" style="9"/>
    <col min="25" max="25" width="26.140625" style="9" customWidth="1"/>
    <col min="26" max="16384" width="9.140625" style="9"/>
  </cols>
  <sheetData>
    <row r="1" spans="1:25" ht="15.75">
      <c r="A1" s="3"/>
      <c r="B1" s="1"/>
      <c r="C1" s="16"/>
      <c r="D1" s="1"/>
      <c r="E1" s="2"/>
      <c r="F1" s="2"/>
      <c r="G1" s="2"/>
      <c r="H1" s="2"/>
      <c r="I1" s="2"/>
      <c r="J1" s="21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69.75" customHeight="1">
      <c r="A2" s="35" t="s">
        <v>20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</row>
    <row r="3" spans="1:25" ht="44.25" customHeight="1">
      <c r="A3" s="36" t="s">
        <v>30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</row>
    <row r="4" spans="1:25" ht="15.75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14"/>
      <c r="N4" s="14"/>
      <c r="O4" s="14"/>
      <c r="P4" s="14"/>
      <c r="Q4" s="14"/>
      <c r="R4" s="14"/>
      <c r="S4" s="14"/>
      <c r="T4" s="44" t="s">
        <v>10</v>
      </c>
      <c r="U4" s="44"/>
    </row>
    <row r="5" spans="1:25" s="4" customFormat="1" ht="36" customHeight="1">
      <c r="A5" s="38" t="s">
        <v>12</v>
      </c>
      <c r="B5" s="39" t="s">
        <v>0</v>
      </c>
      <c r="C5" s="40" t="s">
        <v>1</v>
      </c>
      <c r="D5" s="41" t="s">
        <v>21</v>
      </c>
      <c r="E5" s="41" t="s">
        <v>2</v>
      </c>
      <c r="F5" s="42" t="s">
        <v>3</v>
      </c>
      <c r="G5" s="42"/>
      <c r="H5" s="42" t="s">
        <v>4</v>
      </c>
      <c r="I5" s="42"/>
      <c r="J5" s="42" t="s">
        <v>5</v>
      </c>
      <c r="K5" s="42"/>
      <c r="L5" s="41" t="s">
        <v>13</v>
      </c>
      <c r="M5" s="41" t="s">
        <v>14</v>
      </c>
      <c r="N5" s="41" t="s">
        <v>19</v>
      </c>
      <c r="O5" s="41" t="s">
        <v>15</v>
      </c>
      <c r="P5" s="41" t="s">
        <v>36</v>
      </c>
      <c r="Q5" s="41" t="s">
        <v>16</v>
      </c>
      <c r="R5" s="41" t="s">
        <v>17</v>
      </c>
      <c r="S5" s="41" t="s">
        <v>37</v>
      </c>
      <c r="T5" s="41" t="s">
        <v>38</v>
      </c>
      <c r="U5" s="41" t="s">
        <v>18</v>
      </c>
    </row>
    <row r="6" spans="1:25" s="4" customFormat="1" ht="168.75" customHeight="1">
      <c r="A6" s="38"/>
      <c r="B6" s="39"/>
      <c r="C6" s="40"/>
      <c r="D6" s="41"/>
      <c r="E6" s="41"/>
      <c r="F6" s="15" t="s">
        <v>6</v>
      </c>
      <c r="G6" s="15" t="s">
        <v>7</v>
      </c>
      <c r="H6" s="15" t="s">
        <v>6</v>
      </c>
      <c r="I6" s="15" t="s">
        <v>7</v>
      </c>
      <c r="J6" s="22" t="s">
        <v>9</v>
      </c>
      <c r="K6" s="15" t="s">
        <v>7</v>
      </c>
      <c r="L6" s="41"/>
      <c r="M6" s="41"/>
      <c r="N6" s="41"/>
      <c r="O6" s="41"/>
      <c r="P6" s="41"/>
      <c r="Q6" s="41"/>
      <c r="R6" s="41"/>
      <c r="S6" s="41"/>
      <c r="T6" s="41"/>
      <c r="U6" s="41"/>
    </row>
    <row r="7" spans="1:25" s="4" customFormat="1" ht="51.75" customHeight="1">
      <c r="A7" s="30" t="s">
        <v>11</v>
      </c>
      <c r="B7" s="5" t="s">
        <v>23</v>
      </c>
      <c r="C7" s="17">
        <v>1</v>
      </c>
      <c r="D7" s="11">
        <v>11426</v>
      </c>
      <c r="E7" s="11"/>
      <c r="F7" s="11">
        <v>120</v>
      </c>
      <c r="G7" s="11">
        <v>13711</v>
      </c>
      <c r="H7" s="11">
        <v>30</v>
      </c>
      <c r="I7" s="11">
        <f>H7*D7/100</f>
        <v>3427.8</v>
      </c>
      <c r="J7" s="23">
        <v>2.9</v>
      </c>
      <c r="K7" s="11">
        <v>33135</v>
      </c>
      <c r="L7" s="11">
        <f>D7+G7+I7+K7+E7</f>
        <v>61699.8</v>
      </c>
      <c r="M7" s="11">
        <f>D7*3</f>
        <v>34278</v>
      </c>
      <c r="N7" s="11"/>
      <c r="O7" s="11">
        <f>L7*12+M7+N7</f>
        <v>774675.60000000009</v>
      </c>
      <c r="P7" s="11">
        <f>O7*1.01073</f>
        <v>782987.86918799998</v>
      </c>
      <c r="Q7" s="11">
        <f>P7*0.302</f>
        <v>236462.33649477598</v>
      </c>
      <c r="R7" s="11">
        <f>P7+Q7</f>
        <v>1019450.2056827759</v>
      </c>
      <c r="S7" s="11"/>
      <c r="T7" s="11"/>
      <c r="U7" s="11"/>
    </row>
    <row r="8" spans="1:25" s="4" customFormat="1" ht="54" customHeight="1">
      <c r="A8" s="30" t="s">
        <v>24</v>
      </c>
      <c r="B8" s="27" t="s">
        <v>25</v>
      </c>
      <c r="C8" s="17">
        <v>1</v>
      </c>
      <c r="D8" s="11">
        <v>7246</v>
      </c>
      <c r="E8" s="11">
        <v>1603</v>
      </c>
      <c r="F8" s="11">
        <v>90</v>
      </c>
      <c r="G8" s="11">
        <v>6521</v>
      </c>
      <c r="H8" s="11">
        <v>15</v>
      </c>
      <c r="I8" s="11">
        <v>1449</v>
      </c>
      <c r="J8" s="23">
        <v>2.5</v>
      </c>
      <c r="K8" s="11">
        <v>18115</v>
      </c>
      <c r="L8" s="11">
        <f>D8+G8+I8+K8+E8</f>
        <v>34934</v>
      </c>
      <c r="M8" s="11">
        <f>(D8+E8)*3</f>
        <v>26547</v>
      </c>
      <c r="N8" s="11"/>
      <c r="O8" s="11">
        <f t="shared" ref="O8:O9" si="0">L8*12+M8+N8</f>
        <v>445755</v>
      </c>
      <c r="P8" s="11">
        <f t="shared" ref="P8:P9" si="1">O8*1.01073</f>
        <v>450537.95114999998</v>
      </c>
      <c r="Q8" s="11">
        <f t="shared" ref="Q8:Q9" si="2">P8*0.302</f>
        <v>136062.4612473</v>
      </c>
      <c r="R8" s="11">
        <f t="shared" ref="R8:R9" si="3">P8+Q8</f>
        <v>586600.41239730001</v>
      </c>
      <c r="S8" s="11"/>
      <c r="T8" s="11"/>
      <c r="U8" s="11"/>
    </row>
    <row r="9" spans="1:25" s="4" customFormat="1" ht="30" customHeight="1">
      <c r="A9" s="30" t="s">
        <v>26</v>
      </c>
      <c r="B9" s="28" t="s">
        <v>29</v>
      </c>
      <c r="C9" s="17">
        <v>1</v>
      </c>
      <c r="D9" s="11">
        <v>4948</v>
      </c>
      <c r="E9" s="11"/>
      <c r="F9" s="11">
        <v>100</v>
      </c>
      <c r="G9" s="11">
        <v>4948</v>
      </c>
      <c r="H9" s="11">
        <v>30</v>
      </c>
      <c r="I9" s="11">
        <v>1484</v>
      </c>
      <c r="J9" s="23">
        <v>2.6</v>
      </c>
      <c r="K9" s="11">
        <v>12865</v>
      </c>
      <c r="L9" s="11">
        <f>D9+G9+I9+K9+E9</f>
        <v>24245</v>
      </c>
      <c r="M9" s="11">
        <f>(D9+E9)*3</f>
        <v>14844</v>
      </c>
      <c r="N9" s="11"/>
      <c r="O9" s="11">
        <f t="shared" si="0"/>
        <v>305784</v>
      </c>
      <c r="P9" s="11">
        <f t="shared" si="1"/>
        <v>309065.06231999997</v>
      </c>
      <c r="Q9" s="11">
        <f t="shared" si="2"/>
        <v>93337.648820639981</v>
      </c>
      <c r="R9" s="11">
        <f t="shared" si="3"/>
        <v>402402.71114063996</v>
      </c>
      <c r="S9" s="11"/>
      <c r="T9" s="11"/>
      <c r="U9" s="11"/>
      <c r="Y9" s="13"/>
    </row>
    <row r="10" spans="1:25" s="4" customFormat="1" ht="15.75">
      <c r="A10" s="12"/>
      <c r="B10" s="5"/>
      <c r="C10" s="17"/>
      <c r="D10" s="11"/>
      <c r="E10" s="11"/>
      <c r="F10" s="11"/>
      <c r="G10" s="11"/>
      <c r="H10" s="11"/>
      <c r="I10" s="11"/>
      <c r="J10" s="23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5" s="4" customFormat="1" ht="33" customHeight="1">
      <c r="A11" s="10"/>
      <c r="B11" s="6" t="s">
        <v>8</v>
      </c>
      <c r="C11" s="18">
        <f>SUM(C7:C10)</f>
        <v>3</v>
      </c>
      <c r="D11" s="7">
        <f>SUM(D7:D10)</f>
        <v>23620</v>
      </c>
      <c r="E11" s="7">
        <f>SUM(E7:E10)</f>
        <v>1603</v>
      </c>
      <c r="F11" s="7"/>
      <c r="G11" s="7">
        <f>SUM(G7:G10)</f>
        <v>25180</v>
      </c>
      <c r="H11" s="7"/>
      <c r="I11" s="7">
        <f>SUM(I7:I10)</f>
        <v>6360.8</v>
      </c>
      <c r="J11" s="24"/>
      <c r="K11" s="7">
        <f>SUM(K7:K10)</f>
        <v>64115</v>
      </c>
      <c r="L11" s="7">
        <f t="shared" ref="L11:R11" si="4">SUM(L7:L10)</f>
        <v>120878.8</v>
      </c>
      <c r="M11" s="7">
        <f t="shared" si="4"/>
        <v>75669</v>
      </c>
      <c r="N11" s="7">
        <f t="shared" si="4"/>
        <v>0</v>
      </c>
      <c r="O11" s="7">
        <f t="shared" si="4"/>
        <v>1526214.6</v>
      </c>
      <c r="P11" s="7">
        <f t="shared" si="4"/>
        <v>1542590.8826580001</v>
      </c>
      <c r="Q11" s="7">
        <f t="shared" si="4"/>
        <v>465862.44656271598</v>
      </c>
      <c r="R11" s="7">
        <f t="shared" si="4"/>
        <v>2008453.3292207159</v>
      </c>
      <c r="S11" s="7">
        <v>0</v>
      </c>
      <c r="T11" s="29">
        <v>1278000</v>
      </c>
      <c r="U11" s="7">
        <f>T11-(R7+R8)</f>
        <v>-328050.61808007583</v>
      </c>
      <c r="Y11" s="13"/>
    </row>
    <row r="12" spans="1:25">
      <c r="A12" s="8"/>
      <c r="B12" s="8"/>
      <c r="C12" s="19"/>
      <c r="D12" s="8"/>
      <c r="E12" s="8"/>
      <c r="F12" s="8"/>
      <c r="G12" s="8"/>
      <c r="H12" s="8"/>
      <c r="I12" s="8"/>
      <c r="J12" s="25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5" ht="24" customHeight="1">
      <c r="A13" s="43" t="s">
        <v>27</v>
      </c>
      <c r="B13" s="43"/>
      <c r="C13" s="43"/>
      <c r="D13" s="43"/>
      <c r="E13" s="43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</row>
    <row r="14" spans="1:25" ht="16.899999999999999" customHeight="1">
      <c r="A14" s="34" t="s">
        <v>22</v>
      </c>
      <c r="B14" s="34"/>
      <c r="C14" s="34"/>
      <c r="H14" s="34" t="s">
        <v>28</v>
      </c>
      <c r="I14" s="34"/>
      <c r="J14" s="34"/>
      <c r="K14" s="34"/>
    </row>
    <row r="15" spans="1:25">
      <c r="A15" s="43" t="s">
        <v>31</v>
      </c>
      <c r="B15" s="43"/>
      <c r="C15" s="43"/>
      <c r="D15" s="43"/>
      <c r="E15" s="43"/>
    </row>
  </sheetData>
  <mergeCells count="27">
    <mergeCell ref="A15:E15"/>
    <mergeCell ref="T4:U4"/>
    <mergeCell ref="M5:M6"/>
    <mergeCell ref="N5:N6"/>
    <mergeCell ref="O5:O6"/>
    <mergeCell ref="P5:P6"/>
    <mergeCell ref="Q5:Q6"/>
    <mergeCell ref="J5:K5"/>
    <mergeCell ref="L5:L6"/>
    <mergeCell ref="R5:R6"/>
    <mergeCell ref="S5:S6"/>
    <mergeCell ref="T5:T6"/>
    <mergeCell ref="U5:U6"/>
    <mergeCell ref="A13:E13"/>
    <mergeCell ref="G13:U13"/>
    <mergeCell ref="A14:C14"/>
    <mergeCell ref="H14:K14"/>
    <mergeCell ref="A2:U2"/>
    <mergeCell ref="A3:U3"/>
    <mergeCell ref="A4:L4"/>
    <mergeCell ref="A5:A6"/>
    <mergeCell ref="B5:B6"/>
    <mergeCell ref="C5:C6"/>
    <mergeCell ref="D5:D6"/>
    <mergeCell ref="E5:E6"/>
    <mergeCell ref="F5:G5"/>
    <mergeCell ref="H5:I5"/>
  </mergeCells>
  <pageMargins left="0.11811023622047245" right="0.11811023622047245" top="0.74803149606299213" bottom="0.15748031496062992" header="0.31496062992125984" footer="0.31496062992125984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5"/>
  <sheetViews>
    <sheetView zoomScale="75" zoomScaleNormal="75" workbookViewId="0">
      <selection activeCell="P7" sqref="P7"/>
    </sheetView>
  </sheetViews>
  <sheetFormatPr defaultColWidth="9.140625" defaultRowHeight="15"/>
  <cols>
    <col min="1" max="1" width="13.28515625" style="9" customWidth="1"/>
    <col min="2" max="2" width="16.42578125" style="9" customWidth="1"/>
    <col min="3" max="3" width="6.140625" style="20" customWidth="1"/>
    <col min="4" max="4" width="8.5703125" style="9" customWidth="1"/>
    <col min="5" max="5" width="7.140625" style="9" customWidth="1"/>
    <col min="6" max="6" width="5.140625" style="9" customWidth="1"/>
    <col min="7" max="7" width="8.7109375" style="9" customWidth="1"/>
    <col min="8" max="8" width="4" style="9" bestFit="1" customWidth="1"/>
    <col min="9" max="9" width="7.42578125" style="9" customWidth="1"/>
    <col min="10" max="10" width="6.28515625" style="26" customWidth="1"/>
    <col min="11" max="11" width="8.42578125" style="9" customWidth="1"/>
    <col min="12" max="12" width="11.5703125" style="9" customWidth="1"/>
    <col min="13" max="13" width="8.140625" style="9" customWidth="1"/>
    <col min="14" max="14" width="9.42578125" style="9" customWidth="1"/>
    <col min="15" max="15" width="11.7109375" style="9" customWidth="1"/>
    <col min="16" max="16" width="10.85546875" style="9" customWidth="1"/>
    <col min="17" max="17" width="9.140625" style="9" customWidth="1"/>
    <col min="18" max="18" width="10.85546875" style="9" customWidth="1"/>
    <col min="19" max="19" width="9" style="9" customWidth="1"/>
    <col min="20" max="20" width="13.7109375" style="9" customWidth="1"/>
    <col min="21" max="21" width="14.28515625" style="9" customWidth="1"/>
    <col min="22" max="24" width="9.140625" style="9"/>
    <col min="25" max="25" width="26.140625" style="9" customWidth="1"/>
    <col min="26" max="16384" width="9.140625" style="9"/>
  </cols>
  <sheetData>
    <row r="1" spans="1:25" ht="15.75">
      <c r="A1" s="3"/>
      <c r="B1" s="1"/>
      <c r="C1" s="16"/>
      <c r="D1" s="1"/>
      <c r="E1" s="2"/>
      <c r="F1" s="2"/>
      <c r="G1" s="2"/>
      <c r="H1" s="2"/>
      <c r="I1" s="2"/>
      <c r="J1" s="21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69.75" customHeight="1">
      <c r="A2" s="35" t="s">
        <v>20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</row>
    <row r="3" spans="1:25" ht="44.25" customHeight="1">
      <c r="A3" s="36" t="s">
        <v>39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</row>
    <row r="4" spans="1:25" ht="15.75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14"/>
      <c r="N4" s="14"/>
      <c r="O4" s="14"/>
      <c r="P4" s="14"/>
      <c r="Q4" s="14"/>
      <c r="R4" s="14"/>
      <c r="S4" s="14"/>
      <c r="T4" s="44" t="s">
        <v>10</v>
      </c>
      <c r="U4" s="44"/>
    </row>
    <row r="5" spans="1:25" s="4" customFormat="1" ht="51" customHeight="1">
      <c r="A5" s="38" t="s">
        <v>12</v>
      </c>
      <c r="B5" s="39" t="s">
        <v>0</v>
      </c>
      <c r="C5" s="40" t="s">
        <v>1</v>
      </c>
      <c r="D5" s="41" t="s">
        <v>21</v>
      </c>
      <c r="E5" s="41" t="s">
        <v>2</v>
      </c>
      <c r="F5" s="42" t="s">
        <v>3</v>
      </c>
      <c r="G5" s="42"/>
      <c r="H5" s="42" t="s">
        <v>4</v>
      </c>
      <c r="I5" s="42"/>
      <c r="J5" s="42" t="s">
        <v>5</v>
      </c>
      <c r="K5" s="42"/>
      <c r="L5" s="41" t="s">
        <v>13</v>
      </c>
      <c r="M5" s="41" t="s">
        <v>14</v>
      </c>
      <c r="N5" s="41" t="s">
        <v>19</v>
      </c>
      <c r="O5" s="41" t="s">
        <v>15</v>
      </c>
      <c r="P5" s="41" t="s">
        <v>40</v>
      </c>
      <c r="Q5" s="41" t="s">
        <v>16</v>
      </c>
      <c r="R5" s="41" t="s">
        <v>17</v>
      </c>
      <c r="S5" s="41" t="s">
        <v>41</v>
      </c>
      <c r="T5" s="41" t="s">
        <v>42</v>
      </c>
      <c r="U5" s="41" t="s">
        <v>18</v>
      </c>
    </row>
    <row r="6" spans="1:25" s="4" customFormat="1" ht="168.75" customHeight="1">
      <c r="A6" s="38"/>
      <c r="B6" s="39"/>
      <c r="C6" s="40"/>
      <c r="D6" s="41"/>
      <c r="E6" s="41"/>
      <c r="F6" s="31" t="s">
        <v>6</v>
      </c>
      <c r="G6" s="31" t="s">
        <v>7</v>
      </c>
      <c r="H6" s="31" t="s">
        <v>6</v>
      </c>
      <c r="I6" s="31" t="s">
        <v>7</v>
      </c>
      <c r="J6" s="22" t="s">
        <v>9</v>
      </c>
      <c r="K6" s="31" t="s">
        <v>7</v>
      </c>
      <c r="L6" s="41"/>
      <c r="M6" s="41"/>
      <c r="N6" s="41"/>
      <c r="O6" s="41"/>
      <c r="P6" s="41"/>
      <c r="Q6" s="41"/>
      <c r="R6" s="41"/>
      <c r="S6" s="41"/>
      <c r="T6" s="41"/>
      <c r="U6" s="41"/>
    </row>
    <row r="7" spans="1:25" s="4" customFormat="1" ht="51.75" customHeight="1">
      <c r="A7" s="30" t="s">
        <v>11</v>
      </c>
      <c r="B7" s="5" t="s">
        <v>23</v>
      </c>
      <c r="C7" s="17">
        <v>1</v>
      </c>
      <c r="D7" s="11">
        <v>11940</v>
      </c>
      <c r="E7" s="11"/>
      <c r="F7" s="11">
        <v>120</v>
      </c>
      <c r="G7" s="11">
        <v>14328</v>
      </c>
      <c r="H7" s="11">
        <v>30</v>
      </c>
      <c r="I7" s="11">
        <f>H7*D7/100</f>
        <v>3582</v>
      </c>
      <c r="J7" s="23">
        <v>2.9</v>
      </c>
      <c r="K7" s="11">
        <v>34626</v>
      </c>
      <c r="L7" s="11">
        <f>D7+G7+I7+K7+E7</f>
        <v>64476</v>
      </c>
      <c r="M7" s="11">
        <f>D7*3</f>
        <v>35820</v>
      </c>
      <c r="N7" s="11"/>
      <c r="O7" s="11">
        <f>L7*12+M7+N7</f>
        <v>809532</v>
      </c>
      <c r="P7" s="11">
        <f>O7*1.01065</f>
        <v>818153.51580000005</v>
      </c>
      <c r="Q7" s="11">
        <f>P7*0.302</f>
        <v>247082.3617716</v>
      </c>
      <c r="R7" s="11">
        <f>P7+Q7</f>
        <v>1065235.8775716</v>
      </c>
      <c r="S7" s="11"/>
      <c r="T7" s="11"/>
      <c r="U7" s="11"/>
    </row>
    <row r="8" spans="1:25" s="4" customFormat="1" ht="54" customHeight="1">
      <c r="A8" s="30" t="s">
        <v>24</v>
      </c>
      <c r="B8" s="27" t="s">
        <v>25</v>
      </c>
      <c r="C8" s="17">
        <v>1</v>
      </c>
      <c r="D8" s="11">
        <v>7572</v>
      </c>
      <c r="E8" s="11">
        <v>1675</v>
      </c>
      <c r="F8" s="11">
        <v>90</v>
      </c>
      <c r="G8" s="11">
        <v>6814</v>
      </c>
      <c r="H8" s="11">
        <v>15</v>
      </c>
      <c r="I8" s="11">
        <v>1514</v>
      </c>
      <c r="J8" s="23">
        <v>2.5</v>
      </c>
      <c r="K8" s="11">
        <v>18930</v>
      </c>
      <c r="L8" s="11">
        <f>D8+G8+I8+K8+E8</f>
        <v>36505</v>
      </c>
      <c r="M8" s="11">
        <f>(D8+E8)*3</f>
        <v>27741</v>
      </c>
      <c r="N8" s="11"/>
      <c r="O8" s="11">
        <f t="shared" ref="O8:O9" si="0">L8*12+M8+N8</f>
        <v>465801</v>
      </c>
      <c r="P8" s="11">
        <f t="shared" ref="P8:P9" si="1">O8*1.01065</f>
        <v>470761.78065000003</v>
      </c>
      <c r="Q8" s="11">
        <f t="shared" ref="Q8:Q9" si="2">P8*0.302</f>
        <v>142170.0577563</v>
      </c>
      <c r="R8" s="11">
        <f t="shared" ref="R8:R9" si="3">P8+Q8</f>
        <v>612931.83840630006</v>
      </c>
      <c r="S8" s="11"/>
      <c r="T8" s="11"/>
      <c r="U8" s="11"/>
    </row>
    <row r="9" spans="1:25" s="4" customFormat="1" ht="30" customHeight="1">
      <c r="A9" s="30" t="s">
        <v>26</v>
      </c>
      <c r="B9" s="28" t="s">
        <v>29</v>
      </c>
      <c r="C9" s="17">
        <v>1</v>
      </c>
      <c r="D9" s="11">
        <v>5171</v>
      </c>
      <c r="E9" s="11"/>
      <c r="F9" s="11">
        <v>100</v>
      </c>
      <c r="G9" s="11">
        <v>5171</v>
      </c>
      <c r="H9" s="11">
        <v>30</v>
      </c>
      <c r="I9" s="11">
        <v>1551</v>
      </c>
      <c r="J9" s="23">
        <v>2.6</v>
      </c>
      <c r="K9" s="11">
        <v>13444</v>
      </c>
      <c r="L9" s="11">
        <f>D9+G9+I9+K9+E9</f>
        <v>25337</v>
      </c>
      <c r="M9" s="11">
        <f>(D9+E9)*3</f>
        <v>15513</v>
      </c>
      <c r="N9" s="11"/>
      <c r="O9" s="11">
        <f t="shared" si="0"/>
        <v>319557</v>
      </c>
      <c r="P9" s="11">
        <f t="shared" si="1"/>
        <v>322960.28205000004</v>
      </c>
      <c r="Q9" s="11">
        <f t="shared" si="2"/>
        <v>97534.005179100015</v>
      </c>
      <c r="R9" s="11">
        <f t="shared" si="3"/>
        <v>420494.28722910007</v>
      </c>
      <c r="S9" s="11"/>
      <c r="T9" s="11"/>
      <c r="U9" s="11"/>
      <c r="Y9" s="13"/>
    </row>
    <row r="10" spans="1:25" s="4" customFormat="1" ht="15.75">
      <c r="A10" s="33"/>
      <c r="B10" s="5"/>
      <c r="C10" s="17"/>
      <c r="D10" s="11"/>
      <c r="E10" s="11"/>
      <c r="F10" s="11"/>
      <c r="G10" s="11"/>
      <c r="H10" s="11"/>
      <c r="I10" s="11"/>
      <c r="J10" s="23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5" s="4" customFormat="1" ht="33" customHeight="1">
      <c r="A11" s="32"/>
      <c r="B11" s="6" t="s">
        <v>8</v>
      </c>
      <c r="C11" s="18">
        <f>SUM(C7:C10)</f>
        <v>3</v>
      </c>
      <c r="D11" s="7">
        <f>SUM(D7:D10)</f>
        <v>24683</v>
      </c>
      <c r="E11" s="7">
        <f>SUM(E7:E10)</f>
        <v>1675</v>
      </c>
      <c r="F11" s="7"/>
      <c r="G11" s="7">
        <f>SUM(G7:G10)</f>
        <v>26313</v>
      </c>
      <c r="H11" s="7"/>
      <c r="I11" s="7">
        <f>SUM(I7:I10)</f>
        <v>6647</v>
      </c>
      <c r="J11" s="24"/>
      <c r="K11" s="7">
        <f>SUM(K7:K10)</f>
        <v>67000</v>
      </c>
      <c r="L11" s="7">
        <f t="shared" ref="L11:R11" si="4">SUM(L7:L10)</f>
        <v>126318</v>
      </c>
      <c r="M11" s="7">
        <f t="shared" si="4"/>
        <v>79074</v>
      </c>
      <c r="N11" s="7">
        <f t="shared" si="4"/>
        <v>0</v>
      </c>
      <c r="O11" s="7">
        <f t="shared" si="4"/>
        <v>1594890</v>
      </c>
      <c r="P11" s="7">
        <f t="shared" si="4"/>
        <v>1611875.5785000001</v>
      </c>
      <c r="Q11" s="7">
        <f t="shared" si="4"/>
        <v>486786.42470700003</v>
      </c>
      <c r="R11" s="7">
        <f t="shared" si="4"/>
        <v>2098662.0032070004</v>
      </c>
      <c r="S11" s="7">
        <v>0</v>
      </c>
      <c r="T11" s="29">
        <v>1290800</v>
      </c>
      <c r="U11" s="7">
        <f>T11-(R7+R8)</f>
        <v>-387367.7159779002</v>
      </c>
      <c r="Y11" s="13"/>
    </row>
    <row r="12" spans="1:25">
      <c r="A12" s="8"/>
      <c r="B12" s="8"/>
      <c r="C12" s="19"/>
      <c r="D12" s="8"/>
      <c r="E12" s="8"/>
      <c r="F12" s="8"/>
      <c r="G12" s="8"/>
      <c r="H12" s="8"/>
      <c r="I12" s="8"/>
      <c r="J12" s="25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5" ht="24" customHeight="1">
      <c r="A13" s="43" t="s">
        <v>27</v>
      </c>
      <c r="B13" s="43"/>
      <c r="C13" s="43"/>
      <c r="D13" s="43"/>
      <c r="E13" s="43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</row>
    <row r="14" spans="1:25" ht="16.899999999999999" customHeight="1">
      <c r="A14" s="34" t="s">
        <v>22</v>
      </c>
      <c r="B14" s="34"/>
      <c r="C14" s="34"/>
      <c r="H14" s="34" t="s">
        <v>28</v>
      </c>
      <c r="I14" s="34"/>
      <c r="J14" s="34"/>
      <c r="K14" s="34"/>
    </row>
    <row r="15" spans="1:25">
      <c r="A15" s="43" t="s">
        <v>31</v>
      </c>
      <c r="B15" s="43"/>
      <c r="C15" s="43"/>
      <c r="D15" s="43"/>
      <c r="E15" s="43"/>
    </row>
  </sheetData>
  <mergeCells count="27">
    <mergeCell ref="A15:E15"/>
    <mergeCell ref="T5:T6"/>
    <mergeCell ref="A13:E13"/>
    <mergeCell ref="G13:U13"/>
    <mergeCell ref="A14:C14"/>
    <mergeCell ref="H14:K14"/>
    <mergeCell ref="O5:O6"/>
    <mergeCell ref="P5:P6"/>
    <mergeCell ref="Q5:Q6"/>
    <mergeCell ref="R5:R6"/>
    <mergeCell ref="S5:S6"/>
    <mergeCell ref="A2:U2"/>
    <mergeCell ref="A3:U3"/>
    <mergeCell ref="A4:L4"/>
    <mergeCell ref="T4:U4"/>
    <mergeCell ref="A5:A6"/>
    <mergeCell ref="B5:B6"/>
    <mergeCell ref="C5:C6"/>
    <mergeCell ref="D5:D6"/>
    <mergeCell ref="E5:E6"/>
    <mergeCell ref="F5:G5"/>
    <mergeCell ref="U5:U6"/>
    <mergeCell ref="H5:I5"/>
    <mergeCell ref="J5:K5"/>
    <mergeCell ref="L5:L6"/>
    <mergeCell ref="M5:M6"/>
    <mergeCell ref="N5:N6"/>
  </mergeCells>
  <pageMargins left="0.11811023622047245" right="0.11811023622047245" top="0.74803149606299213" bottom="0.15748031496062992" header="0.31496062992125984" footer="0.31496062992125984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5"/>
  <sheetViews>
    <sheetView tabSelected="1" zoomScale="75" zoomScaleNormal="75" workbookViewId="0">
      <selection activeCell="O8" sqref="O8"/>
    </sheetView>
  </sheetViews>
  <sheetFormatPr defaultColWidth="9.140625" defaultRowHeight="15"/>
  <cols>
    <col min="1" max="1" width="13.28515625" style="9" customWidth="1"/>
    <col min="2" max="2" width="16.42578125" style="9" customWidth="1"/>
    <col min="3" max="3" width="6.140625" style="20" customWidth="1"/>
    <col min="4" max="4" width="8.5703125" style="9" customWidth="1"/>
    <col min="5" max="5" width="7.140625" style="9" customWidth="1"/>
    <col min="6" max="6" width="5.140625" style="9" customWidth="1"/>
    <col min="7" max="7" width="8.7109375" style="9" customWidth="1"/>
    <col min="8" max="8" width="4" style="9" bestFit="1" customWidth="1"/>
    <col min="9" max="9" width="7.42578125" style="9" customWidth="1"/>
    <col min="10" max="10" width="6.28515625" style="26" customWidth="1"/>
    <col min="11" max="11" width="8.42578125" style="9" customWidth="1"/>
    <col min="12" max="12" width="9.7109375" style="9" customWidth="1"/>
    <col min="13" max="13" width="8.140625" style="9" customWidth="1"/>
    <col min="14" max="14" width="9.42578125" style="9" customWidth="1"/>
    <col min="15" max="15" width="11.7109375" style="9" customWidth="1"/>
    <col min="16" max="16" width="10.85546875" style="9" customWidth="1"/>
    <col min="17" max="17" width="9.140625" style="9" customWidth="1"/>
    <col min="18" max="18" width="10.85546875" style="9" customWidth="1"/>
    <col min="19" max="19" width="9" style="9" customWidth="1"/>
    <col min="20" max="20" width="13.7109375" style="9" customWidth="1"/>
    <col min="21" max="21" width="14.28515625" style="9" customWidth="1"/>
    <col min="22" max="24" width="9.140625" style="9"/>
    <col min="25" max="25" width="26.140625" style="9" customWidth="1"/>
    <col min="26" max="16384" width="9.140625" style="9"/>
  </cols>
  <sheetData>
    <row r="1" spans="1:25" ht="15.75">
      <c r="A1" s="3"/>
      <c r="B1" s="1"/>
      <c r="C1" s="16"/>
      <c r="D1" s="1"/>
      <c r="E1" s="2"/>
      <c r="F1" s="2"/>
      <c r="G1" s="2"/>
      <c r="H1" s="2"/>
      <c r="I1" s="2"/>
      <c r="J1" s="21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69.75" customHeight="1">
      <c r="A2" s="35" t="s">
        <v>20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</row>
    <row r="3" spans="1:25" ht="44.25" customHeight="1">
      <c r="A3" s="36" t="s">
        <v>35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</row>
    <row r="4" spans="1:25" ht="15.75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14"/>
      <c r="N4" s="14"/>
      <c r="O4" s="14"/>
      <c r="P4" s="14"/>
      <c r="Q4" s="14"/>
      <c r="R4" s="14"/>
      <c r="S4" s="14"/>
      <c r="T4" s="44" t="s">
        <v>10</v>
      </c>
      <c r="U4" s="44"/>
    </row>
    <row r="5" spans="1:25" s="4" customFormat="1" ht="36" customHeight="1">
      <c r="A5" s="38" t="s">
        <v>12</v>
      </c>
      <c r="B5" s="39" t="s">
        <v>0</v>
      </c>
      <c r="C5" s="40" t="s">
        <v>1</v>
      </c>
      <c r="D5" s="41" t="s">
        <v>21</v>
      </c>
      <c r="E5" s="41" t="s">
        <v>2</v>
      </c>
      <c r="F5" s="42" t="s">
        <v>3</v>
      </c>
      <c r="G5" s="42"/>
      <c r="H5" s="42" t="s">
        <v>4</v>
      </c>
      <c r="I5" s="42"/>
      <c r="J5" s="42" t="s">
        <v>5</v>
      </c>
      <c r="K5" s="42"/>
      <c r="L5" s="41" t="s">
        <v>13</v>
      </c>
      <c r="M5" s="41" t="s">
        <v>14</v>
      </c>
      <c r="N5" s="41" t="s">
        <v>19</v>
      </c>
      <c r="O5" s="41" t="s">
        <v>15</v>
      </c>
      <c r="P5" s="41" t="s">
        <v>43</v>
      </c>
      <c r="Q5" s="41" t="s">
        <v>16</v>
      </c>
      <c r="R5" s="41" t="s">
        <v>17</v>
      </c>
      <c r="S5" s="41" t="s">
        <v>44</v>
      </c>
      <c r="T5" s="41" t="s">
        <v>45</v>
      </c>
      <c r="U5" s="41" t="s">
        <v>18</v>
      </c>
    </row>
    <row r="6" spans="1:25" s="4" customFormat="1" ht="168.75" customHeight="1">
      <c r="A6" s="38"/>
      <c r="B6" s="39"/>
      <c r="C6" s="40"/>
      <c r="D6" s="41"/>
      <c r="E6" s="41"/>
      <c r="F6" s="31" t="s">
        <v>6</v>
      </c>
      <c r="G6" s="31" t="s">
        <v>7</v>
      </c>
      <c r="H6" s="31" t="s">
        <v>6</v>
      </c>
      <c r="I6" s="31" t="s">
        <v>7</v>
      </c>
      <c r="J6" s="22" t="s">
        <v>9</v>
      </c>
      <c r="K6" s="31" t="s">
        <v>7</v>
      </c>
      <c r="L6" s="41"/>
      <c r="M6" s="41"/>
      <c r="N6" s="41"/>
      <c r="O6" s="41"/>
      <c r="P6" s="41"/>
      <c r="Q6" s="41"/>
      <c r="R6" s="41"/>
      <c r="S6" s="41"/>
      <c r="T6" s="41"/>
      <c r="U6" s="41"/>
    </row>
    <row r="7" spans="1:25" s="4" customFormat="1" ht="51.75" customHeight="1">
      <c r="A7" s="30" t="s">
        <v>11</v>
      </c>
      <c r="B7" s="5" t="s">
        <v>23</v>
      </c>
      <c r="C7" s="17">
        <v>1</v>
      </c>
      <c r="D7" s="11">
        <v>12418</v>
      </c>
      <c r="E7" s="11"/>
      <c r="F7" s="11">
        <v>120</v>
      </c>
      <c r="G7" s="11">
        <v>14901</v>
      </c>
      <c r="H7" s="11">
        <v>30</v>
      </c>
      <c r="I7" s="11">
        <f>H7*D7/100</f>
        <v>3725.4</v>
      </c>
      <c r="J7" s="23">
        <v>2.9</v>
      </c>
      <c r="K7" s="11">
        <v>36011</v>
      </c>
      <c r="L7" s="11">
        <f>D7+G7+I7+K7+E7</f>
        <v>67055.399999999994</v>
      </c>
      <c r="M7" s="11">
        <f>D7*3</f>
        <v>37254</v>
      </c>
      <c r="N7" s="11"/>
      <c r="O7" s="11">
        <f>L7*12+M7+N7</f>
        <v>841918.79999999993</v>
      </c>
      <c r="P7" s="11">
        <f>O7*1.01065</f>
        <v>850885.23521999991</v>
      </c>
      <c r="Q7" s="11">
        <f>P7*0.302</f>
        <v>256967.34103643996</v>
      </c>
      <c r="R7" s="11">
        <f>P7+Q7</f>
        <v>1107852.5762564398</v>
      </c>
      <c r="S7" s="11"/>
      <c r="T7" s="11"/>
      <c r="U7" s="11"/>
    </row>
    <row r="8" spans="1:25" s="4" customFormat="1" ht="54" customHeight="1">
      <c r="A8" s="30" t="s">
        <v>24</v>
      </c>
      <c r="B8" s="27" t="s">
        <v>25</v>
      </c>
      <c r="C8" s="17">
        <v>1</v>
      </c>
      <c r="D8" s="11">
        <v>7875</v>
      </c>
      <c r="E8" s="11">
        <v>1742</v>
      </c>
      <c r="F8" s="11">
        <v>90</v>
      </c>
      <c r="G8" s="11">
        <v>7087</v>
      </c>
      <c r="H8" s="11">
        <v>15</v>
      </c>
      <c r="I8" s="11">
        <v>1575</v>
      </c>
      <c r="J8" s="23">
        <v>2.5</v>
      </c>
      <c r="K8" s="11">
        <v>19687</v>
      </c>
      <c r="L8" s="11">
        <f>D8+G8+I8+K8+E8</f>
        <v>37966</v>
      </c>
      <c r="M8" s="11">
        <f>(D8+E8)*3</f>
        <v>28851</v>
      </c>
      <c r="N8" s="11"/>
      <c r="O8" s="11">
        <f t="shared" ref="O8:O9" si="0">L8*12+M8+N8</f>
        <v>484443</v>
      </c>
      <c r="P8" s="11">
        <f>O8*1.01065</f>
        <v>489602.31795</v>
      </c>
      <c r="Q8" s="11">
        <f t="shared" ref="Q8:Q9" si="1">P8*0.302</f>
        <v>147859.90002090001</v>
      </c>
      <c r="R8" s="11">
        <f t="shared" ref="R8:R9" si="2">P8+Q8</f>
        <v>637462.2179709</v>
      </c>
      <c r="S8" s="11"/>
      <c r="T8" s="11"/>
      <c r="U8" s="11"/>
    </row>
    <row r="9" spans="1:25" s="4" customFormat="1" ht="30" customHeight="1">
      <c r="A9" s="30" t="s">
        <v>26</v>
      </c>
      <c r="B9" s="28" t="s">
        <v>29</v>
      </c>
      <c r="C9" s="17">
        <v>1</v>
      </c>
      <c r="D9" s="11">
        <v>5378</v>
      </c>
      <c r="E9" s="11"/>
      <c r="F9" s="11">
        <v>100</v>
      </c>
      <c r="G9" s="11">
        <v>5378</v>
      </c>
      <c r="H9" s="11">
        <v>30</v>
      </c>
      <c r="I9" s="11">
        <v>1613</v>
      </c>
      <c r="J9" s="23">
        <v>2.6</v>
      </c>
      <c r="K9" s="11">
        <v>13982</v>
      </c>
      <c r="L9" s="11">
        <f>D9+G9+I9+K9+E9</f>
        <v>26351</v>
      </c>
      <c r="M9" s="11">
        <f>(D9+E9)*3</f>
        <v>16134</v>
      </c>
      <c r="N9" s="11"/>
      <c r="O9" s="11">
        <f t="shared" si="0"/>
        <v>332346</v>
      </c>
      <c r="P9" s="11">
        <f>O9*1.01065</f>
        <v>335885.48490000004</v>
      </c>
      <c r="Q9" s="11">
        <f t="shared" si="1"/>
        <v>101437.41643980001</v>
      </c>
      <c r="R9" s="11">
        <f t="shared" si="2"/>
        <v>437322.90133980004</v>
      </c>
      <c r="S9" s="11"/>
      <c r="T9" s="11"/>
      <c r="U9" s="11"/>
      <c r="Y9" s="13"/>
    </row>
    <row r="10" spans="1:25" s="4" customFormat="1" ht="15.75">
      <c r="A10" s="33"/>
      <c r="B10" s="5"/>
      <c r="C10" s="17"/>
      <c r="D10" s="11"/>
      <c r="E10" s="11"/>
      <c r="F10" s="11"/>
      <c r="G10" s="11"/>
      <c r="H10" s="11"/>
      <c r="I10" s="11"/>
      <c r="J10" s="23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5" s="4" customFormat="1" ht="33" customHeight="1">
      <c r="A11" s="32"/>
      <c r="B11" s="6" t="s">
        <v>8</v>
      </c>
      <c r="C11" s="18">
        <f>SUM(C7:C10)</f>
        <v>3</v>
      </c>
      <c r="D11" s="7">
        <f>SUM(D7:D10)</f>
        <v>25671</v>
      </c>
      <c r="E11" s="7">
        <f>SUM(E7:E10)</f>
        <v>1742</v>
      </c>
      <c r="F11" s="7"/>
      <c r="G11" s="7">
        <f>SUM(G7:G10)</f>
        <v>27366</v>
      </c>
      <c r="H11" s="7"/>
      <c r="I11" s="7">
        <f>SUM(I7:I10)</f>
        <v>6913.4</v>
      </c>
      <c r="J11" s="24"/>
      <c r="K11" s="7">
        <f>SUM(K7:K10)</f>
        <v>69680</v>
      </c>
      <c r="L11" s="7">
        <f t="shared" ref="L11:R11" si="3">SUM(L7:L10)</f>
        <v>131372.4</v>
      </c>
      <c r="M11" s="7">
        <f t="shared" si="3"/>
        <v>82239</v>
      </c>
      <c r="N11" s="7">
        <f t="shared" si="3"/>
        <v>0</v>
      </c>
      <c r="O11" s="7">
        <f t="shared" si="3"/>
        <v>1658707.7999999998</v>
      </c>
      <c r="P11" s="7">
        <f t="shared" si="3"/>
        <v>1676373.03807</v>
      </c>
      <c r="Q11" s="7">
        <f t="shared" si="3"/>
        <v>506264.65749713994</v>
      </c>
      <c r="R11" s="7">
        <f t="shared" si="3"/>
        <v>2182637.6955671399</v>
      </c>
      <c r="S11" s="7">
        <v>0</v>
      </c>
      <c r="T11" s="29">
        <v>1303700</v>
      </c>
      <c r="U11" s="7">
        <f>T11-(R7+R8)</f>
        <v>-441614.79422733979</v>
      </c>
      <c r="Y11" s="13"/>
    </row>
    <row r="12" spans="1:25">
      <c r="A12" s="8"/>
      <c r="B12" s="8"/>
      <c r="C12" s="19"/>
      <c r="D12" s="8"/>
      <c r="E12" s="8"/>
      <c r="F12" s="8"/>
      <c r="G12" s="8"/>
      <c r="H12" s="8"/>
      <c r="I12" s="8"/>
      <c r="J12" s="25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5" ht="24" customHeight="1">
      <c r="A13" s="43" t="s">
        <v>33</v>
      </c>
      <c r="B13" s="43"/>
      <c r="C13" s="43"/>
      <c r="D13" s="43"/>
      <c r="E13" s="43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</row>
    <row r="14" spans="1:25" ht="16.899999999999999" customHeight="1">
      <c r="A14" s="34" t="s">
        <v>32</v>
      </c>
      <c r="B14" s="34"/>
      <c r="C14" s="34"/>
      <c r="D14" s="46"/>
      <c r="E14" s="46"/>
      <c r="F14" s="46"/>
      <c r="H14" s="34" t="s">
        <v>28</v>
      </c>
      <c r="I14" s="34"/>
      <c r="J14" s="34"/>
      <c r="K14" s="34"/>
    </row>
    <row r="15" spans="1:25">
      <c r="A15" s="43" t="s">
        <v>34</v>
      </c>
      <c r="B15" s="43"/>
      <c r="C15" s="43"/>
      <c r="D15" s="43"/>
      <c r="E15" s="43"/>
    </row>
  </sheetData>
  <mergeCells count="27">
    <mergeCell ref="A15:E15"/>
    <mergeCell ref="T5:T6"/>
    <mergeCell ref="A13:E13"/>
    <mergeCell ref="G13:U13"/>
    <mergeCell ref="H14:K14"/>
    <mergeCell ref="O5:O6"/>
    <mergeCell ref="P5:P6"/>
    <mergeCell ref="Q5:Q6"/>
    <mergeCell ref="R5:R6"/>
    <mergeCell ref="S5:S6"/>
    <mergeCell ref="A14:F14"/>
    <mergeCell ref="A2:U2"/>
    <mergeCell ref="A3:U3"/>
    <mergeCell ref="A4:L4"/>
    <mergeCell ref="T4:U4"/>
    <mergeCell ref="A5:A6"/>
    <mergeCell ref="B5:B6"/>
    <mergeCell ref="C5:C6"/>
    <mergeCell ref="D5:D6"/>
    <mergeCell ref="E5:E6"/>
    <mergeCell ref="F5:G5"/>
    <mergeCell ref="U5:U6"/>
    <mergeCell ref="H5:I5"/>
    <mergeCell ref="J5:K5"/>
    <mergeCell ref="L5:L6"/>
    <mergeCell ref="M5:M6"/>
    <mergeCell ref="N5:N6"/>
  </mergeCells>
  <pageMargins left="0.11811023622047245" right="0.11811023622047245" top="0.74803149606299213" bottom="0.15748031496062992" header="0.31496062992125984" footer="0.31496062992125984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2025</vt:lpstr>
      <vt:lpstr>2026</vt:lpstr>
      <vt:lpstr>2027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2024-11-06T11:33:17Z</dcterms:modified>
</cp:coreProperties>
</file>